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Доходы!$I$39</definedName>
    <definedName name="LAST_CELL" localSheetId="2">Источники!$L$10</definedName>
    <definedName name="LAST_CELL" localSheetId="1">Расходы!$I$24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Доходы!$A$39</definedName>
    <definedName name="REND_1" localSheetId="2">Источники!$A$10</definedName>
    <definedName name="REND_1" localSheetId="1">Расходы!$A$25</definedName>
    <definedName name="SRC_CODE" localSheetId="0">Доходы!$M$6</definedName>
    <definedName name="SRC_KIND" localSheetId="0">Доходы!$M$5</definedName>
  </definedNames>
  <calcPr calcId="144525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7" i="2"/>
  <c r="G5" i="2"/>
  <c r="F16" i="2"/>
  <c r="F13" i="2"/>
  <c r="F20" i="2"/>
  <c r="F22" i="2"/>
  <c r="F23" i="2"/>
  <c r="F7" i="2"/>
  <c r="F8" i="2"/>
  <c r="F9" i="2"/>
  <c r="F11" i="2"/>
  <c r="F12" i="2"/>
  <c r="F14" i="2"/>
  <c r="F15" i="2"/>
  <c r="F17" i="2"/>
  <c r="F18" i="2"/>
  <c r="F19" i="2"/>
  <c r="F21" i="2"/>
  <c r="F24" i="2"/>
  <c r="F10" i="2"/>
  <c r="F5" i="2"/>
  <c r="F28" i="1"/>
  <c r="G28" i="1"/>
  <c r="F32" i="1"/>
  <c r="G32" i="1"/>
  <c r="F34" i="1"/>
  <c r="G34" i="1"/>
  <c r="A12" i="1" l="1"/>
  <c r="F16" i="1"/>
  <c r="G16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9" i="1"/>
  <c r="G29" i="1"/>
  <c r="F30" i="1"/>
  <c r="G30" i="1"/>
  <c r="F31" i="1"/>
  <c r="G31" i="1"/>
  <c r="F33" i="1"/>
  <c r="G33" i="1"/>
  <c r="F35" i="1"/>
  <c r="G35" i="1"/>
  <c r="F36" i="1"/>
  <c r="G36" i="1"/>
  <c r="F37" i="1"/>
  <c r="G37" i="1"/>
  <c r="F38" i="1"/>
  <c r="G38" i="1"/>
  <c r="F39" i="1"/>
  <c r="G39" i="1"/>
  <c r="E2" i="3"/>
  <c r="F5" i="3"/>
  <c r="G5" i="3"/>
  <c r="F7" i="3"/>
  <c r="G7" i="3"/>
  <c r="F9" i="3"/>
  <c r="G9" i="3"/>
</calcChain>
</file>

<file path=xl/sharedStrings.xml><?xml version="1.0" encoding="utf-8"?>
<sst xmlns="http://schemas.openxmlformats.org/spreadsheetml/2006/main" count="264" uniqueCount="116">
  <si>
    <t>Код формы по ОКУД</t>
  </si>
  <si>
    <t>0503164</t>
  </si>
  <si>
    <t xml:space="preserve">        Сведения об исполнении  бюджета</t>
  </si>
  <si>
    <t>на 01.01.2024 г.</t>
  </si>
  <si>
    <t>Наименование бюджета:</t>
  </si>
  <si>
    <t>Бюджет муниципального образования Первомайский район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</si>
  <si>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</si>
  <si>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</si>
  <si>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</si>
  <si>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</si>
  <si>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</si>
  <si>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</si>
  <si>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</si>
  <si>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</si>
  <si>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</si>
  <si>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</si>
  <si>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</si>
  <si>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</si>
  <si>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</si>
  <si>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</si>
  <si>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</si>
  <si>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</si>
  <si>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1. Доходы бюджета, всего</t>
  </si>
  <si>
    <t>010</t>
  </si>
  <si>
    <t>из них не исполнено:</t>
  </si>
  <si>
    <t>X</t>
  </si>
  <si>
    <t>-</t>
  </si>
  <si>
    <t>182.10102010011000110</t>
  </si>
  <si>
    <t>182.10102030011000110</t>
  </si>
  <si>
    <t>182.10302241010000110</t>
  </si>
  <si>
    <t>182.10803010011050110</t>
  </si>
  <si>
    <t>188.11610123010000140</t>
  </si>
  <si>
    <t>825.11601073010000140</t>
  </si>
  <si>
    <t>825.11601083010000140</t>
  </si>
  <si>
    <t>825.11601203010000140</t>
  </si>
  <si>
    <t>841.11601203010000140</t>
  </si>
  <si>
    <t>902.11607010050000140</t>
  </si>
  <si>
    <t>902.20229999050000150</t>
  </si>
  <si>
    <t>902.20230027050000150</t>
  </si>
  <si>
    <t>902.20705030050000150</t>
  </si>
  <si>
    <t>903.11103050050000120</t>
  </si>
  <si>
    <t>903.20215002050000150</t>
  </si>
  <si>
    <t>903.20229999050000150</t>
  </si>
  <si>
    <t>904.20229999050000150</t>
  </si>
  <si>
    <t>905.20225213050000150</t>
  </si>
  <si>
    <t>905.20229999050000150</t>
  </si>
  <si>
    <t>905.20230024050000150</t>
  </si>
  <si>
    <t>905.20245303050000150</t>
  </si>
  <si>
    <t>907.20225519050000150</t>
  </si>
  <si>
    <t>2. Расходы бюджета, всего</t>
  </si>
  <si>
    <t>200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</si>
  <si>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</si>
  <si>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</si>
  <si>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</si>
  <si>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</si>
  <si>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</si>
  <si>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</si>
  <si>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</si>
  <si>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</si>
  <si>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</si>
  <si>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</si>
  <si>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</si>
  <si>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</si>
  <si>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</si>
  <si>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</si>
  <si>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01.01.2024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</si>
  <si>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</si>
  <si>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</si>
  <si>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</si>
  <si>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</si>
  <si>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</si>
  <si>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</si>
  <si>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</si>
  <si>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C:\RPRT\164Q01.txt</t>
  </si>
  <si>
    <t>Доходы/ExportView</t>
  </si>
  <si>
    <t/>
  </si>
  <si>
    <t>Доходы/EXPORT_SRC_CODE</t>
  </si>
  <si>
    <t>0</t>
  </si>
  <si>
    <t>Доходы/PERIOD</t>
  </si>
  <si>
    <t>4</t>
  </si>
  <si>
    <t xml:space="preserve">Бюджетных назначений доведено больше потребности </t>
  </si>
  <si>
    <t xml:space="preserve">Исполнение по данному виду доходов свыше утвержденных бюджетных назначений </t>
  </si>
  <si>
    <t xml:space="preserve">Перевыполнение по данному виду доходов свыше утвержденных бюджетных назначений </t>
  </si>
  <si>
    <t>902.0501.2718145760.000</t>
  </si>
  <si>
    <t>902.0501.79526S0500.000</t>
  </si>
  <si>
    <t>902.0703.7950101400.000</t>
  </si>
  <si>
    <t>902.1003.1116040710.000</t>
  </si>
  <si>
    <t>902.1003.79531S0710.000</t>
  </si>
  <si>
    <t>902.1004.1146840760.000</t>
  </si>
  <si>
    <t>902.1004.1146840770.000</t>
  </si>
  <si>
    <t>902.1004.13180L4970.000</t>
  </si>
  <si>
    <t>903.0502.1918240220.000</t>
  </si>
  <si>
    <t>903.0502.5170020000.000</t>
  </si>
  <si>
    <t>903.0503.2148241117.000</t>
  </si>
  <si>
    <t>904.0605.7952700400.000</t>
  </si>
  <si>
    <t>905.0702.0969441210.000</t>
  </si>
  <si>
    <t>905.0702.0969441220.000</t>
  </si>
  <si>
    <t>905.0702.1146840740.000</t>
  </si>
  <si>
    <t>905.0702.79501S1210.000</t>
  </si>
  <si>
    <t>905.0702.79501S1220.000</t>
  </si>
  <si>
    <t>907.0703.10WA155190.000</t>
  </si>
  <si>
    <t>35</t>
  </si>
  <si>
    <t xml:space="preserve">экономия, сложившаяся по результатам выполнения работ
</t>
  </si>
  <si>
    <t>позднее доведение (перераспределение) денежных средств</t>
  </si>
  <si>
    <t>37</t>
  </si>
  <si>
    <t>уменьшение численности получателей выплат, пособий и компенсаций по сравнению с запланированной</t>
  </si>
  <si>
    <t>22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</si>
  <si>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</si>
  <si>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13</t>
  </si>
  <si>
    <t>оплата работ "по факту" на основании актов выполненных работ</t>
  </si>
  <si>
    <t>10</t>
  </si>
  <si>
    <t>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</t>
  </si>
  <si>
    <t>06</t>
  </si>
  <si>
    <t xml:space="preserve">Доведено бюджетных назначений в пределах потребности </t>
  </si>
  <si>
    <t xml:space="preserve">нет повторной экспертизы псд </t>
  </si>
  <si>
    <t>2 причины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</si>
</sst>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7"/>
      <name val="MS Sans Serif"/>
    </font>
    <font>
      <sz val="8.5"/>
      <name val="MS Sans Serif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b/>
      <sz val="8.5"/>
      <color indexed="9"/>
      <name val="MS Sans Serif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  <font>
      <sz val="8"/>
      <name val="Arial Cy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 indent="1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 wrapText="1" indent="2"/>
    </xf>
    <xf numFmtId="49" fontId="7" fillId="0" borderId="10" xfId="0" applyNumberFormat="1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4" xfId="0" applyNumberFormat="1" applyFont="1" applyBorder="1" applyAlignment="1" applyProtection="1">
      <alignment horizontal="right" vertical="top" wrapText="1"/>
    </xf>
    <xf numFmtId="0" fontId="2" fillId="0" borderId="14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0" fillId="0" borderId="0" xfId="0" applyFill="1"/>
    <xf numFmtId="4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indent="1"/>
    </xf>
    <xf numFmtId="49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indent="2"/>
    </xf>
    <xf numFmtId="49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indent="2"/>
    </xf>
    <xf numFmtId="49" fontId="7" fillId="0" borderId="1" xfId="0" applyNumberFormat="1" applyFont="1" applyBorder="1" applyAlignment="1" applyProtection="1">
      <alignment horizontal="left" vertical="center" indent="2"/>
    </xf>
    <xf numFmtId="49" fontId="8" fillId="0" borderId="1" xfId="0" applyNumberFormat="1" applyFont="1" applyBorder="1" applyAlignment="1" applyProtection="1">
      <alignment horizontal="center" vertical="center"/>
    </xf>
    <xf numFmtId="4" fontId="11" fillId="0" borderId="7" xfId="0" applyNumberFormat="1" applyFont="1" applyBorder="1" applyAlignment="1" applyProtection="1">
      <alignment horizontal="right" vertical="center"/>
    </xf>
    <xf numFmtId="0" fontId="9" fillId="0" borderId="9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10" workbookViewId="0">
      <selection activeCell="I20" sqref="I20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9.28515625" customWidth="1"/>
    <col min="7" max="8" width="24.7109375" customWidth="1"/>
    <col min="9" max="9" width="45.42578125" customWidth="1"/>
  </cols>
  <sheetData>
    <row r="1" spans="1:9" ht="12.75" x14ac:dyDescent="0.2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2.75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8.399999999999999" customHeight="1" x14ac:dyDescent="0.25">
      <c r="A3" s="80" t="s">
        <v>2</v>
      </c>
      <c r="B3" s="80"/>
      <c r="C3" s="80"/>
      <c r="D3" s="80"/>
      <c r="E3" s="80"/>
      <c r="F3" s="80"/>
      <c r="G3" s="80"/>
      <c r="H3" s="80"/>
      <c r="I3" s="80"/>
    </row>
    <row r="4" spans="1:9" ht="15.4" customHeight="1" x14ac:dyDescent="0.2">
      <c r="A4" s="81" t="s">
        <v>3</v>
      </c>
      <c r="B4" s="81"/>
      <c r="C4" s="81"/>
      <c r="D4" s="81"/>
      <c r="E4" s="81"/>
      <c r="F4" s="81"/>
      <c r="G4" s="81"/>
      <c r="H4" s="81"/>
      <c r="I4" s="81"/>
    </row>
    <row r="5" spans="1:9" ht="12.7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4" customHeight="1" x14ac:dyDescent="0.2">
      <c r="A6" s="5" t="s">
        <v>4</v>
      </c>
      <c r="B6" s="82" t="s">
        <v>5</v>
      </c>
      <c r="C6" s="82"/>
      <c r="D6" s="82"/>
      <c r="E6" s="82"/>
      <c r="F6" s="82"/>
      <c r="G6" s="82"/>
      <c r="H6" s="82"/>
      <c r="I6" s="2"/>
    </row>
    <row r="7" spans="1:9" ht="12.7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41.45" customHeight="1" x14ac:dyDescent="0.2">
      <c r="A8" s="6" t="s">
        <v>6</v>
      </c>
      <c r="B8" s="79" t="s">
        <v>7</v>
      </c>
      <c r="C8" s="79"/>
      <c r="D8" s="79"/>
    </row>
    <row r="9" spans="1:9" ht="41.45" customHeight="1" x14ac:dyDescent="0.2">
      <c r="A9" s="6" t="s">
        <v>8</v>
      </c>
      <c r="B9" s="79" t="s">
        <v>7</v>
      </c>
      <c r="C9" s="79"/>
      <c r="D9" s="79"/>
    </row>
    <row r="10" spans="1:9" ht="41.45" customHeight="1" x14ac:dyDescent="0.2">
      <c r="A10" s="6" t="s">
        <v>9</v>
      </c>
      <c r="B10" s="79" t="s">
        <v>7</v>
      </c>
      <c r="C10" s="79"/>
      <c r="D10" s="79"/>
    </row>
    <row r="11" spans="1:9" ht="12.75" x14ac:dyDescent="0.2">
      <c r="A11" s="2"/>
    </row>
    <row r="12" spans="1:9" ht="12.75" x14ac:dyDescent="0.2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24.6" customHeight="1" x14ac:dyDescent="0.2">
      <c r="A13" s="76" t="s">
        <v>11</v>
      </c>
      <c r="B13" s="76" t="s">
        <v>12</v>
      </c>
      <c r="C13" s="76" t="s">
        <v>13</v>
      </c>
      <c r="D13" s="77" t="s">
        <v>14</v>
      </c>
      <c r="E13" s="76" t="s">
        <v>20</v>
      </c>
      <c r="F13" s="74" t="s">
        <v>15</v>
      </c>
      <c r="G13" s="75"/>
      <c r="H13" s="74" t="s">
        <v>16</v>
      </c>
      <c r="I13" s="75"/>
    </row>
    <row r="14" spans="1:9" ht="24.6" customHeight="1" x14ac:dyDescent="0.2">
      <c r="A14" s="76"/>
      <c r="B14" s="76"/>
      <c r="C14" s="76"/>
      <c r="D14" s="78"/>
      <c r="E14" s="76"/>
      <c r="F14" s="8" t="s">
        <v>17</v>
      </c>
      <c r="G14" s="8" t="s">
        <v>21</v>
      </c>
      <c r="H14" s="8" t="s">
        <v>18</v>
      </c>
      <c r="I14" s="8" t="s">
        <v>19</v>
      </c>
    </row>
    <row r="15" spans="1:9" ht="12.75" x14ac:dyDescent="0.2">
      <c r="A15" s="8">
        <v>1</v>
      </c>
      <c r="B15" s="8">
        <v>2</v>
      </c>
      <c r="C15" s="8">
        <v>3</v>
      </c>
      <c r="D15" s="8">
        <v>4</v>
      </c>
      <c r="E15" s="9">
        <v>5</v>
      </c>
      <c r="F15" s="8">
        <v>6</v>
      </c>
      <c r="G15" s="8">
        <v>7</v>
      </c>
      <c r="H15" s="8">
        <v>8</v>
      </c>
      <c r="I15" s="8">
        <v>9</v>
      </c>
    </row>
    <row r="16" spans="1:9" ht="12.75" x14ac:dyDescent="0.2">
      <c r="A16" s="10" t="s">
        <v>22</v>
      </c>
      <c r="B16" s="11" t="s">
        <v>23</v>
      </c>
      <c r="C16" s="12">
        <v>1467982519.3</v>
      </c>
      <c r="D16" s="13" t="s">
        <v>25</v>
      </c>
      <c r="E16" s="14">
        <v>1442085851.8599999</v>
      </c>
      <c r="F16" s="12">
        <f>IF(OR(E16="-",E16&lt;0,C16&lt;0),"-",(IF(OR(C16=0,C16="-"),"-",E16/C16*100)))</f>
        <v>98.235900829912566</v>
      </c>
      <c r="G16" s="12">
        <f>IF(C16=E16,"-",IF(E16="-",0,E16)-IF(C16="-",0,C16))</f>
        <v>-25896667.440000057</v>
      </c>
      <c r="H16" s="12"/>
      <c r="I16" s="15" t="s">
        <v>25</v>
      </c>
    </row>
    <row r="17" spans="1:9" ht="12.75" x14ac:dyDescent="0.2">
      <c r="A17" s="16" t="s">
        <v>24</v>
      </c>
      <c r="B17" s="17"/>
      <c r="C17" s="18"/>
      <c r="D17" s="18"/>
      <c r="E17" s="19"/>
      <c r="F17" s="72"/>
      <c r="G17" s="72"/>
      <c r="H17" s="18"/>
      <c r="I17" s="20"/>
    </row>
    <row r="18" spans="1:9" ht="12.75" x14ac:dyDescent="0.2">
      <c r="A18" s="21" t="s">
        <v>27</v>
      </c>
      <c r="B18" s="22" t="s">
        <v>23</v>
      </c>
      <c r="C18" s="23">
        <v>95278901.689999998</v>
      </c>
      <c r="D18" s="23" t="s">
        <v>26</v>
      </c>
      <c r="E18" s="24">
        <v>94750372.670000002</v>
      </c>
      <c r="F18" s="56">
        <f t="shared" ref="F18:F39" si="0">IF(OR(E18="-",E18&lt;0,C18&lt;0),"-",(IF(OR(C18=0,C18="-"),"-",E18/C18*100)))</f>
        <v>99.445282207681601</v>
      </c>
      <c r="G18" s="56">
        <f t="shared" ref="G18:G39" si="1">IF(OR(C18=E18,C18&lt;0,E18&lt;0),"-",IF(E18="-",0,E18)-IF(C18="-",0,C18))</f>
        <v>-528529.01999999583</v>
      </c>
      <c r="H18" s="23"/>
      <c r="I18" s="25" t="s">
        <v>80</v>
      </c>
    </row>
    <row r="19" spans="1:9" ht="22.5" x14ac:dyDescent="0.2">
      <c r="A19" s="21" t="s">
        <v>28</v>
      </c>
      <c r="B19" s="22" t="s">
        <v>23</v>
      </c>
      <c r="C19" s="23">
        <v>772000</v>
      </c>
      <c r="D19" s="23" t="s">
        <v>26</v>
      </c>
      <c r="E19" s="24">
        <v>772013.15</v>
      </c>
      <c r="F19" s="56">
        <f t="shared" si="0"/>
        <v>100.00170336787566</v>
      </c>
      <c r="G19" s="56">
        <f t="shared" si="1"/>
        <v>13.150000000023283</v>
      </c>
      <c r="H19" s="23"/>
      <c r="I19" s="52" t="s">
        <v>81</v>
      </c>
    </row>
    <row r="20" spans="1:9" ht="12.75" x14ac:dyDescent="0.2">
      <c r="A20" s="21" t="s">
        <v>29</v>
      </c>
      <c r="B20" s="22" t="s">
        <v>23</v>
      </c>
      <c r="C20" s="23">
        <v>10000</v>
      </c>
      <c r="D20" s="23" t="s">
        <v>26</v>
      </c>
      <c r="E20" s="24">
        <v>9025.11</v>
      </c>
      <c r="F20" s="56">
        <f t="shared" si="0"/>
        <v>90.251100000000008</v>
      </c>
      <c r="G20" s="56">
        <f t="shared" si="1"/>
        <v>-974.88999999999942</v>
      </c>
      <c r="H20" s="23"/>
      <c r="I20" s="25" t="s">
        <v>80</v>
      </c>
    </row>
    <row r="21" spans="1:9" ht="22.5" x14ac:dyDescent="0.2">
      <c r="A21" s="21" t="s">
        <v>30</v>
      </c>
      <c r="B21" s="22" t="s">
        <v>23</v>
      </c>
      <c r="C21" s="23">
        <v>2324670</v>
      </c>
      <c r="D21" s="23" t="s">
        <v>26</v>
      </c>
      <c r="E21" s="24">
        <v>2324797.4900000002</v>
      </c>
      <c r="F21" s="56">
        <f t="shared" si="0"/>
        <v>100.00548421926554</v>
      </c>
      <c r="G21" s="56">
        <f t="shared" si="1"/>
        <v>127.49000000022352</v>
      </c>
      <c r="H21" s="23"/>
      <c r="I21" s="52" t="s">
        <v>81</v>
      </c>
    </row>
    <row r="22" spans="1:9" ht="22.5" x14ac:dyDescent="0.2">
      <c r="A22" s="21" t="s">
        <v>31</v>
      </c>
      <c r="B22" s="22" t="s">
        <v>23</v>
      </c>
      <c r="C22" s="23">
        <v>90012.86</v>
      </c>
      <c r="D22" s="23" t="s">
        <v>26</v>
      </c>
      <c r="E22" s="24">
        <v>93016.12</v>
      </c>
      <c r="F22" s="56">
        <f t="shared" si="0"/>
        <v>103.33647880980561</v>
      </c>
      <c r="G22" s="56">
        <f t="shared" si="1"/>
        <v>3003.2599999999948</v>
      </c>
      <c r="H22" s="23"/>
      <c r="I22" s="52" t="s">
        <v>81</v>
      </c>
    </row>
    <row r="23" spans="1:9" ht="22.5" x14ac:dyDescent="0.2">
      <c r="A23" s="21" t="s">
        <v>32</v>
      </c>
      <c r="B23" s="22" t="s">
        <v>23</v>
      </c>
      <c r="C23" s="23">
        <v>80730</v>
      </c>
      <c r="D23" s="23" t="s">
        <v>26</v>
      </c>
      <c r="E23" s="24">
        <v>81075.08</v>
      </c>
      <c r="F23" s="56">
        <f t="shared" si="0"/>
        <v>100.4274495231017</v>
      </c>
      <c r="G23" s="56">
        <f t="shared" si="1"/>
        <v>345.08000000000175</v>
      </c>
      <c r="H23" s="23"/>
      <c r="I23" s="52" t="s">
        <v>81</v>
      </c>
    </row>
    <row r="24" spans="1:9" ht="22.5" x14ac:dyDescent="0.2">
      <c r="A24" s="21" t="s">
        <v>33</v>
      </c>
      <c r="B24" s="22" t="s">
        <v>23</v>
      </c>
      <c r="C24" s="23">
        <v>60390</v>
      </c>
      <c r="D24" s="23" t="s">
        <v>26</v>
      </c>
      <c r="E24" s="24">
        <v>60390.03</v>
      </c>
      <c r="F24" s="56">
        <f t="shared" si="0"/>
        <v>100.00004967709886</v>
      </c>
      <c r="G24" s="56">
        <f t="shared" si="1"/>
        <v>2.9999999998835847E-2</v>
      </c>
      <c r="H24" s="23"/>
      <c r="I24" s="52" t="s">
        <v>81</v>
      </c>
    </row>
    <row r="25" spans="1:9" ht="22.5" x14ac:dyDescent="0.2">
      <c r="A25" s="21" t="s">
        <v>34</v>
      </c>
      <c r="B25" s="22" t="s">
        <v>23</v>
      </c>
      <c r="C25" s="23">
        <v>92300</v>
      </c>
      <c r="D25" s="23" t="s">
        <v>26</v>
      </c>
      <c r="E25" s="24">
        <v>109243.47</v>
      </c>
      <c r="F25" s="56">
        <f t="shared" si="0"/>
        <v>118.35695557963165</v>
      </c>
      <c r="G25" s="56">
        <f t="shared" si="1"/>
        <v>16943.47</v>
      </c>
      <c r="H25" s="23"/>
      <c r="I25" s="53" t="s">
        <v>82</v>
      </c>
    </row>
    <row r="26" spans="1:9" ht="12.75" x14ac:dyDescent="0.2">
      <c r="A26" s="21" t="s">
        <v>35</v>
      </c>
      <c r="B26" s="22" t="s">
        <v>23</v>
      </c>
      <c r="C26" s="23">
        <v>19000</v>
      </c>
      <c r="D26" s="23" t="s">
        <v>26</v>
      </c>
      <c r="E26" s="24">
        <v>2017.97</v>
      </c>
      <c r="F26" s="56">
        <f t="shared" si="0"/>
        <v>10.620894736842105</v>
      </c>
      <c r="G26" s="56">
        <f t="shared" si="1"/>
        <v>-16982.03</v>
      </c>
      <c r="H26" s="23"/>
      <c r="I26" s="73" t="s">
        <v>113</v>
      </c>
    </row>
    <row r="27" spans="1:9" ht="12.75" x14ac:dyDescent="0.2">
      <c r="A27" s="21" t="s">
        <v>36</v>
      </c>
      <c r="B27" s="22" t="s">
        <v>23</v>
      </c>
      <c r="C27" s="23">
        <v>94142.33</v>
      </c>
      <c r="D27" s="23" t="s">
        <v>26</v>
      </c>
      <c r="E27" s="24">
        <v>94126.43</v>
      </c>
      <c r="F27" s="56">
        <f t="shared" si="0"/>
        <v>99.983110679329883</v>
      </c>
      <c r="G27" s="56">
        <f t="shared" si="1"/>
        <v>-15.900000000008731</v>
      </c>
      <c r="H27" s="23"/>
      <c r="I27" s="73" t="s">
        <v>113</v>
      </c>
    </row>
    <row r="28" spans="1:9" ht="12.75" x14ac:dyDescent="0.2">
      <c r="A28" s="21" t="s">
        <v>37</v>
      </c>
      <c r="B28" s="22" t="s">
        <v>23</v>
      </c>
      <c r="C28" s="23">
        <v>29772359.559999999</v>
      </c>
      <c r="D28" s="23" t="s">
        <v>26</v>
      </c>
      <c r="E28" s="24">
        <v>29614055.649999999</v>
      </c>
      <c r="F28" s="56">
        <f t="shared" si="0"/>
        <v>99.468285643665652</v>
      </c>
      <c r="G28" s="56">
        <f t="shared" si="1"/>
        <v>-158303.91000000015</v>
      </c>
      <c r="H28" s="23"/>
      <c r="I28" s="73" t="s">
        <v>113</v>
      </c>
    </row>
    <row r="29" spans="1:9" ht="12.75" x14ac:dyDescent="0.2">
      <c r="A29" s="21" t="s">
        <v>38</v>
      </c>
      <c r="B29" s="22" t="s">
        <v>23</v>
      </c>
      <c r="C29" s="23">
        <v>15714000</v>
      </c>
      <c r="D29" s="23" t="s">
        <v>26</v>
      </c>
      <c r="E29" s="24">
        <v>12191416.779999999</v>
      </c>
      <c r="F29" s="56">
        <f t="shared" si="0"/>
        <v>77.58315374824997</v>
      </c>
      <c r="G29" s="56">
        <f t="shared" si="1"/>
        <v>-3522583.2200000007</v>
      </c>
      <c r="H29" s="23"/>
      <c r="I29" s="73" t="s">
        <v>113</v>
      </c>
    </row>
    <row r="30" spans="1:9" ht="12.75" x14ac:dyDescent="0.2">
      <c r="A30" s="21" t="s">
        <v>39</v>
      </c>
      <c r="B30" s="22" t="s">
        <v>23</v>
      </c>
      <c r="C30" s="23">
        <v>16621029</v>
      </c>
      <c r="D30" s="23" t="s">
        <v>26</v>
      </c>
      <c r="E30" s="24">
        <v>15374639</v>
      </c>
      <c r="F30" s="56">
        <f t="shared" si="0"/>
        <v>92.501126133646721</v>
      </c>
      <c r="G30" s="56">
        <f t="shared" si="1"/>
        <v>-1246390</v>
      </c>
      <c r="H30" s="23"/>
      <c r="I30" s="73" t="s">
        <v>113</v>
      </c>
    </row>
    <row r="31" spans="1:9" ht="12.75" x14ac:dyDescent="0.2">
      <c r="A31" s="21" t="s">
        <v>40</v>
      </c>
      <c r="B31" s="22" t="s">
        <v>23</v>
      </c>
      <c r="C31" s="23">
        <v>55800</v>
      </c>
      <c r="D31" s="23" t="s">
        <v>26</v>
      </c>
      <c r="E31" s="24">
        <v>55704.11</v>
      </c>
      <c r="F31" s="56">
        <f t="shared" si="0"/>
        <v>99.828154121863804</v>
      </c>
      <c r="G31" s="56">
        <f t="shared" si="1"/>
        <v>-95.889999999999418</v>
      </c>
      <c r="H31" s="23"/>
      <c r="I31" s="25" t="s">
        <v>80</v>
      </c>
    </row>
    <row r="32" spans="1:9" ht="12.75" x14ac:dyDescent="0.2">
      <c r="A32" s="21" t="s">
        <v>41</v>
      </c>
      <c r="B32" s="22" t="s">
        <v>23</v>
      </c>
      <c r="C32" s="23">
        <v>80571350.540000007</v>
      </c>
      <c r="D32" s="23" t="s">
        <v>26</v>
      </c>
      <c r="E32" s="24">
        <v>80322392.540000007</v>
      </c>
      <c r="F32" s="56">
        <f t="shared" si="0"/>
        <v>99.691009275218235</v>
      </c>
      <c r="G32" s="56">
        <f t="shared" si="1"/>
        <v>-248958</v>
      </c>
      <c r="H32" s="23"/>
      <c r="I32" s="73" t="s">
        <v>113</v>
      </c>
    </row>
    <row r="33" spans="1:9" ht="12.75" x14ac:dyDescent="0.2">
      <c r="A33" s="21" t="s">
        <v>42</v>
      </c>
      <c r="B33" s="22" t="s">
        <v>23</v>
      </c>
      <c r="C33" s="23">
        <v>220720110.13</v>
      </c>
      <c r="D33" s="23" t="s">
        <v>26</v>
      </c>
      <c r="E33" s="24">
        <v>205579329.63999999</v>
      </c>
      <c r="F33" s="56">
        <f t="shared" si="0"/>
        <v>93.140280475085675</v>
      </c>
      <c r="G33" s="56">
        <f t="shared" si="1"/>
        <v>-15140780.49000001</v>
      </c>
      <c r="H33" s="23"/>
      <c r="I33" s="73" t="s">
        <v>113</v>
      </c>
    </row>
    <row r="34" spans="1:9" ht="12.75" x14ac:dyDescent="0.2">
      <c r="A34" s="21" t="s">
        <v>43</v>
      </c>
      <c r="B34" s="22" t="s">
        <v>23</v>
      </c>
      <c r="C34" s="23">
        <v>5134862.0999999996</v>
      </c>
      <c r="D34" s="23" t="s">
        <v>26</v>
      </c>
      <c r="E34" s="24">
        <v>5073070.59</v>
      </c>
      <c r="F34" s="56">
        <f t="shared" si="0"/>
        <v>98.796627664061319</v>
      </c>
      <c r="G34" s="56">
        <f t="shared" si="1"/>
        <v>-61791.509999999776</v>
      </c>
      <c r="H34" s="23"/>
      <c r="I34" s="73" t="s">
        <v>113</v>
      </c>
    </row>
    <row r="35" spans="1:9" ht="12.75" x14ac:dyDescent="0.2">
      <c r="A35" s="21" t="s">
        <v>44</v>
      </c>
      <c r="B35" s="22" t="s">
        <v>23</v>
      </c>
      <c r="C35" s="23">
        <v>2025972</v>
      </c>
      <c r="D35" s="23" t="s">
        <v>26</v>
      </c>
      <c r="E35" s="24">
        <v>2004205.33</v>
      </c>
      <c r="F35" s="56">
        <f t="shared" si="0"/>
        <v>98.925618419208163</v>
      </c>
      <c r="G35" s="56">
        <f t="shared" si="1"/>
        <v>-21766.669999999925</v>
      </c>
      <c r="H35" s="23"/>
      <c r="I35" s="73" t="s">
        <v>113</v>
      </c>
    </row>
    <row r="36" spans="1:9" ht="12.75" x14ac:dyDescent="0.2">
      <c r="A36" s="21" t="s">
        <v>45</v>
      </c>
      <c r="B36" s="22" t="s">
        <v>23</v>
      </c>
      <c r="C36" s="23">
        <v>69480800</v>
      </c>
      <c r="D36" s="23" t="s">
        <v>26</v>
      </c>
      <c r="E36" s="24">
        <v>67688995.730000004</v>
      </c>
      <c r="F36" s="56">
        <f t="shared" si="0"/>
        <v>97.42115192974174</v>
      </c>
      <c r="G36" s="56">
        <f t="shared" si="1"/>
        <v>-1791804.2699999958</v>
      </c>
      <c r="H36" s="23"/>
      <c r="I36" s="73" t="s">
        <v>113</v>
      </c>
    </row>
    <row r="37" spans="1:9" ht="12.75" x14ac:dyDescent="0.2">
      <c r="A37" s="21" t="s">
        <v>46</v>
      </c>
      <c r="B37" s="22" t="s">
        <v>23</v>
      </c>
      <c r="C37" s="23">
        <v>267072388</v>
      </c>
      <c r="D37" s="23" t="s">
        <v>26</v>
      </c>
      <c r="E37" s="24">
        <v>267017464</v>
      </c>
      <c r="F37" s="56">
        <f t="shared" si="0"/>
        <v>99.979434789043026</v>
      </c>
      <c r="G37" s="56">
        <f t="shared" si="1"/>
        <v>-54924</v>
      </c>
      <c r="H37" s="23"/>
      <c r="I37" s="73" t="s">
        <v>113</v>
      </c>
    </row>
    <row r="38" spans="1:9" ht="12.75" x14ac:dyDescent="0.2">
      <c r="A38" s="21" t="s">
        <v>47</v>
      </c>
      <c r="B38" s="22" t="s">
        <v>23</v>
      </c>
      <c r="C38" s="23">
        <v>18077000</v>
      </c>
      <c r="D38" s="23" t="s">
        <v>26</v>
      </c>
      <c r="E38" s="24">
        <v>17649350.579999998</v>
      </c>
      <c r="F38" s="56">
        <f t="shared" si="0"/>
        <v>97.634289871106915</v>
      </c>
      <c r="G38" s="56">
        <f t="shared" si="1"/>
        <v>-427649.42000000179</v>
      </c>
      <c r="H38" s="23"/>
      <c r="I38" s="73" t="s">
        <v>113</v>
      </c>
    </row>
    <row r="39" spans="1:9" ht="12.75" x14ac:dyDescent="0.2">
      <c r="A39" s="21" t="s">
        <v>48</v>
      </c>
      <c r="B39" s="22" t="s">
        <v>23</v>
      </c>
      <c r="C39" s="23">
        <v>27028340.84</v>
      </c>
      <c r="D39" s="23" t="s">
        <v>26</v>
      </c>
      <c r="E39" s="24">
        <v>23973737.640000001</v>
      </c>
      <c r="F39" s="56">
        <f t="shared" si="0"/>
        <v>88.698517537268117</v>
      </c>
      <c r="G39" s="56">
        <f t="shared" si="1"/>
        <v>-3054603.1999999993</v>
      </c>
      <c r="H39" s="23"/>
      <c r="I39" s="73" t="s">
        <v>113</v>
      </c>
    </row>
    <row r="40" spans="1:9" ht="1.9" customHeight="1" x14ac:dyDescent="0.2">
      <c r="A40" s="26"/>
      <c r="B40" s="27"/>
      <c r="C40" s="28"/>
      <c r="D40" s="29"/>
      <c r="E40" s="29"/>
      <c r="F40" s="28"/>
      <c r="G40" s="28"/>
      <c r="H40" s="28"/>
      <c r="I40" s="28"/>
    </row>
  </sheetData>
  <mergeCells count="13">
    <mergeCell ref="B10:D10"/>
    <mergeCell ref="A3:I3"/>
    <mergeCell ref="A4:I4"/>
    <mergeCell ref="B6:H6"/>
    <mergeCell ref="B8:D8"/>
    <mergeCell ref="B9:D9"/>
    <mergeCell ref="H13:I13"/>
    <mergeCell ref="A13:A14"/>
    <mergeCell ref="B13:B14"/>
    <mergeCell ref="C13:C14"/>
    <mergeCell ref="E13:E14"/>
    <mergeCell ref="D13:D14"/>
    <mergeCell ref="F13:G13"/>
  </mergeCells>
  <conditionalFormatting sqref="F10:H10 F12:H13">
    <cfRule type="cellIs" priority="1" stopIfTrue="1" operator="equal">
      <formula>0</formula>
    </cfRule>
  </conditionalFormatting>
  <pageMargins left="0.75" right="0.75" top="1" bottom="1" header="0.5" footer="0.5"/>
  <pageSetup paperSize="9" scale="5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16" workbookViewId="0">
      <selection activeCell="K23" sqref="K23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8.7109375" customWidth="1"/>
    <col min="7" max="7" width="24.7109375" customWidth="1"/>
    <col min="8" max="8" width="22.140625" customWidth="1"/>
    <col min="9" max="9" width="40.7109375" customWidth="1"/>
  </cols>
  <sheetData>
    <row r="1" spans="1:9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24.6" customHeight="1" x14ac:dyDescent="0.2">
      <c r="A2" s="76" t="s">
        <v>11</v>
      </c>
      <c r="B2" s="76" t="s">
        <v>12</v>
      </c>
      <c r="C2" s="76" t="s">
        <v>13</v>
      </c>
      <c r="D2" s="77" t="s">
        <v>14</v>
      </c>
      <c r="E2" s="76" t="s">
        <v>20</v>
      </c>
      <c r="F2" s="74" t="s">
        <v>15</v>
      </c>
      <c r="G2" s="75"/>
      <c r="H2" s="83" t="s">
        <v>16</v>
      </c>
      <c r="I2" s="75"/>
    </row>
    <row r="3" spans="1:9" ht="24.6" customHeight="1" x14ac:dyDescent="0.2">
      <c r="A3" s="76"/>
      <c r="B3" s="76"/>
      <c r="C3" s="76"/>
      <c r="D3" s="78"/>
      <c r="E3" s="76"/>
      <c r="F3" s="8" t="s">
        <v>17</v>
      </c>
      <c r="G3" s="8" t="s">
        <v>21</v>
      </c>
      <c r="H3" s="8" t="s">
        <v>18</v>
      </c>
      <c r="I3" s="8" t="s">
        <v>19</v>
      </c>
    </row>
    <row r="4" spans="1:9" ht="12.75" x14ac:dyDescent="0.2">
      <c r="A4" s="30">
        <v>1</v>
      </c>
      <c r="B4" s="30">
        <v>2</v>
      </c>
      <c r="C4" s="30">
        <v>3</v>
      </c>
      <c r="D4" s="30">
        <v>4</v>
      </c>
      <c r="E4" s="31">
        <v>5</v>
      </c>
      <c r="F4" s="8">
        <v>6</v>
      </c>
      <c r="G4" s="8">
        <v>7</v>
      </c>
      <c r="H4" s="8">
        <v>8</v>
      </c>
      <c r="I4" s="8">
        <v>9</v>
      </c>
    </row>
    <row r="5" spans="1:9" ht="12.75" x14ac:dyDescent="0.2">
      <c r="A5" s="10" t="s">
        <v>49</v>
      </c>
      <c r="B5" s="11" t="s">
        <v>50</v>
      </c>
      <c r="C5" s="12"/>
      <c r="D5" s="12">
        <v>1477167346.74</v>
      </c>
      <c r="E5" s="14">
        <v>1433192060.4000001</v>
      </c>
      <c r="F5" s="12">
        <f>E5/D5*100</f>
        <v>97.022999023296165</v>
      </c>
      <c r="G5" s="32">
        <f>E5-D5</f>
        <v>-43975286.339999914</v>
      </c>
      <c r="H5" s="33"/>
      <c r="I5" s="34" t="s">
        <v>25</v>
      </c>
    </row>
    <row r="6" spans="1:9" ht="12.75" x14ac:dyDescent="0.2">
      <c r="A6" s="57" t="s">
        <v>24</v>
      </c>
      <c r="B6" s="58"/>
      <c r="C6" s="59"/>
      <c r="D6" s="59"/>
      <c r="E6" s="59"/>
      <c r="F6" s="59"/>
      <c r="G6" s="59"/>
      <c r="H6" s="60"/>
      <c r="I6" s="61"/>
    </row>
    <row r="7" spans="1:9" s="54" customFormat="1" ht="33.75" x14ac:dyDescent="0.2">
      <c r="A7" s="62" t="s">
        <v>83</v>
      </c>
      <c r="B7" s="63" t="s">
        <v>50</v>
      </c>
      <c r="C7" s="64"/>
      <c r="D7" s="65">
        <v>3512418.3</v>
      </c>
      <c r="E7" s="65">
        <v>3331786.64</v>
      </c>
      <c r="F7" s="55">
        <f t="shared" ref="F7:F9" si="0">E7/D7*100</f>
        <v>94.857342019884143</v>
      </c>
      <c r="G7" s="55">
        <f>E7-D7</f>
        <v>-180631.65999999968</v>
      </c>
      <c r="H7" s="66" t="s">
        <v>101</v>
      </c>
      <c r="I7" s="67" t="s">
        <v>102</v>
      </c>
    </row>
    <row r="8" spans="1:9" s="54" customFormat="1" ht="33.75" x14ac:dyDescent="0.2">
      <c r="A8" s="62" t="s">
        <v>84</v>
      </c>
      <c r="B8" s="63" t="s">
        <v>50</v>
      </c>
      <c r="C8" s="64"/>
      <c r="D8" s="65">
        <v>219526</v>
      </c>
      <c r="E8" s="65">
        <v>208236.53</v>
      </c>
      <c r="F8" s="55">
        <f t="shared" si="0"/>
        <v>94.857342638229639</v>
      </c>
      <c r="G8" s="55">
        <f t="shared" ref="G8:G24" si="1">E8-D8</f>
        <v>-11289.470000000001</v>
      </c>
      <c r="H8" s="66" t="s">
        <v>101</v>
      </c>
      <c r="I8" s="67" t="s">
        <v>102</v>
      </c>
    </row>
    <row r="9" spans="1:9" s="54" customFormat="1" ht="22.5" x14ac:dyDescent="0.2">
      <c r="A9" s="62" t="s">
        <v>85</v>
      </c>
      <c r="B9" s="63" t="s">
        <v>50</v>
      </c>
      <c r="C9" s="64"/>
      <c r="D9" s="64">
        <v>12000000</v>
      </c>
      <c r="E9" s="64">
        <v>0</v>
      </c>
      <c r="F9" s="55">
        <f t="shared" si="0"/>
        <v>0</v>
      </c>
      <c r="G9" s="55">
        <f t="shared" si="1"/>
        <v>-12000000</v>
      </c>
      <c r="H9" s="66" t="s">
        <v>104</v>
      </c>
      <c r="I9" s="67" t="s">
        <v>103</v>
      </c>
    </row>
    <row r="10" spans="1:9" s="54" customFormat="1" ht="33.75" x14ac:dyDescent="0.2">
      <c r="A10" s="62" t="s">
        <v>86</v>
      </c>
      <c r="B10" s="63" t="s">
        <v>50</v>
      </c>
      <c r="C10" s="64"/>
      <c r="D10" s="64">
        <v>100000</v>
      </c>
      <c r="E10" s="64">
        <v>85630</v>
      </c>
      <c r="F10" s="55">
        <f>E10/D10*100</f>
        <v>85.63</v>
      </c>
      <c r="G10" s="55">
        <f t="shared" si="1"/>
        <v>-14370</v>
      </c>
      <c r="H10" s="66" t="s">
        <v>106</v>
      </c>
      <c r="I10" s="68" t="s">
        <v>105</v>
      </c>
    </row>
    <row r="11" spans="1:9" s="54" customFormat="1" ht="33.75" x14ac:dyDescent="0.2">
      <c r="A11" s="62" t="s">
        <v>87</v>
      </c>
      <c r="B11" s="63" t="s">
        <v>50</v>
      </c>
      <c r="C11" s="64"/>
      <c r="D11" s="64">
        <v>100000</v>
      </c>
      <c r="E11" s="64">
        <v>85630</v>
      </c>
      <c r="F11" s="55">
        <f t="shared" ref="F11:F24" si="2">E11/D11*100</f>
        <v>85.63</v>
      </c>
      <c r="G11" s="55">
        <f t="shared" si="1"/>
        <v>-14370</v>
      </c>
      <c r="H11" s="66" t="s">
        <v>106</v>
      </c>
      <c r="I11" s="68" t="s">
        <v>105</v>
      </c>
    </row>
    <row r="12" spans="1:9" s="54" customFormat="1" ht="33.75" x14ac:dyDescent="0.2">
      <c r="A12" s="62" t="s">
        <v>88</v>
      </c>
      <c r="B12" s="63" t="s">
        <v>50</v>
      </c>
      <c r="C12" s="64"/>
      <c r="D12" s="65">
        <v>1652400</v>
      </c>
      <c r="E12" s="65">
        <v>1283571.07</v>
      </c>
      <c r="F12" s="55">
        <f t="shared" si="2"/>
        <v>77.679198136044548</v>
      </c>
      <c r="G12" s="55">
        <f t="shared" si="1"/>
        <v>-368828.92999999993</v>
      </c>
      <c r="H12" s="66" t="s">
        <v>106</v>
      </c>
      <c r="I12" s="68" t="s">
        <v>105</v>
      </c>
    </row>
    <row r="13" spans="1:9" s="54" customFormat="1" ht="33.75" x14ac:dyDescent="0.2">
      <c r="A13" s="62" t="s">
        <v>89</v>
      </c>
      <c r="B13" s="63" t="s">
        <v>50</v>
      </c>
      <c r="C13" s="64"/>
      <c r="D13" s="65">
        <v>14061600</v>
      </c>
      <c r="E13" s="65">
        <v>10879628.300000001</v>
      </c>
      <c r="F13" s="55">
        <f t="shared" si="2"/>
        <v>77.371197445525411</v>
      </c>
      <c r="G13" s="55">
        <f t="shared" si="1"/>
        <v>-3181971.6999999993</v>
      </c>
      <c r="H13" s="66" t="s">
        <v>106</v>
      </c>
      <c r="I13" s="68" t="s">
        <v>105</v>
      </c>
    </row>
    <row r="14" spans="1:9" s="54" customFormat="1" ht="33.75" x14ac:dyDescent="0.2">
      <c r="A14" s="62" t="s">
        <v>90</v>
      </c>
      <c r="B14" s="63" t="s">
        <v>50</v>
      </c>
      <c r="C14" s="64"/>
      <c r="D14" s="65">
        <v>600600</v>
      </c>
      <c r="E14" s="65">
        <v>323400</v>
      </c>
      <c r="F14" s="55">
        <f t="shared" si="2"/>
        <v>53.846153846153847</v>
      </c>
      <c r="G14" s="55">
        <f t="shared" si="1"/>
        <v>-277200</v>
      </c>
      <c r="H14" s="66" t="s">
        <v>106</v>
      </c>
      <c r="I14" s="68" t="s">
        <v>105</v>
      </c>
    </row>
    <row r="15" spans="1:9" s="54" customFormat="1" ht="45" x14ac:dyDescent="0.2">
      <c r="A15" s="62" t="s">
        <v>91</v>
      </c>
      <c r="B15" s="63" t="s">
        <v>50</v>
      </c>
      <c r="C15" s="64"/>
      <c r="D15" s="64">
        <v>130954900</v>
      </c>
      <c r="E15" s="64">
        <v>117146779.37</v>
      </c>
      <c r="F15" s="55">
        <f t="shared" si="2"/>
        <v>89.455819805139029</v>
      </c>
      <c r="G15" s="55">
        <f t="shared" si="1"/>
        <v>-13808120.629999995</v>
      </c>
      <c r="H15" s="66" t="s">
        <v>108</v>
      </c>
      <c r="I15" s="68" t="s">
        <v>107</v>
      </c>
    </row>
    <row r="16" spans="1:9" s="54" customFormat="1" ht="45" x14ac:dyDescent="0.2">
      <c r="A16" s="69" t="s">
        <v>92</v>
      </c>
      <c r="B16" s="63" t="s">
        <v>50</v>
      </c>
      <c r="C16" s="64"/>
      <c r="D16" s="64">
        <v>193.32</v>
      </c>
      <c r="E16" s="64">
        <v>0</v>
      </c>
      <c r="F16" s="55">
        <f t="shared" si="2"/>
        <v>0</v>
      </c>
      <c r="G16" s="55">
        <f t="shared" si="1"/>
        <v>-193.32</v>
      </c>
      <c r="H16" s="66" t="s">
        <v>108</v>
      </c>
      <c r="I16" s="68" t="s">
        <v>107</v>
      </c>
    </row>
    <row r="17" spans="1:11" s="54" customFormat="1" ht="45" x14ac:dyDescent="0.2">
      <c r="A17" s="62" t="s">
        <v>93</v>
      </c>
      <c r="B17" s="63" t="s">
        <v>50</v>
      </c>
      <c r="C17" s="64"/>
      <c r="D17" s="65">
        <v>994208.55</v>
      </c>
      <c r="E17" s="65">
        <v>0</v>
      </c>
      <c r="F17" s="55">
        <f t="shared" si="2"/>
        <v>0</v>
      </c>
      <c r="G17" s="55">
        <f t="shared" si="1"/>
        <v>-994208.55</v>
      </c>
      <c r="H17" s="66" t="s">
        <v>108</v>
      </c>
      <c r="I17" s="68" t="s">
        <v>107</v>
      </c>
    </row>
    <row r="18" spans="1:11" s="54" customFormat="1" ht="22.5" x14ac:dyDescent="0.2">
      <c r="A18" s="69" t="s">
        <v>94</v>
      </c>
      <c r="B18" s="63" t="s">
        <v>50</v>
      </c>
      <c r="C18" s="64"/>
      <c r="D18" s="64">
        <v>2410373.42</v>
      </c>
      <c r="E18" s="64">
        <v>159877</v>
      </c>
      <c r="F18" s="55">
        <f t="shared" si="2"/>
        <v>6.6328726774625659</v>
      </c>
      <c r="G18" s="55">
        <f t="shared" si="1"/>
        <v>-2250496.42</v>
      </c>
      <c r="H18" s="66" t="s">
        <v>110</v>
      </c>
      <c r="I18" s="68" t="s">
        <v>109</v>
      </c>
    </row>
    <row r="19" spans="1:11" s="54" customFormat="1" ht="56.25" x14ac:dyDescent="0.2">
      <c r="A19" s="62" t="s">
        <v>95</v>
      </c>
      <c r="B19" s="63" t="s">
        <v>50</v>
      </c>
      <c r="C19" s="64"/>
      <c r="D19" s="65">
        <v>39431000</v>
      </c>
      <c r="E19" s="65">
        <v>34909768.840000004</v>
      </c>
      <c r="F19" s="55">
        <f t="shared" si="2"/>
        <v>88.533815627298324</v>
      </c>
      <c r="G19" s="55">
        <f t="shared" si="1"/>
        <v>-4521231.1599999964</v>
      </c>
      <c r="H19" s="66" t="s">
        <v>112</v>
      </c>
      <c r="I19" s="68" t="s">
        <v>111</v>
      </c>
      <c r="K19" s="54" t="s">
        <v>114</v>
      </c>
    </row>
    <row r="20" spans="1:11" s="54" customFormat="1" ht="56.25" x14ac:dyDescent="0.2">
      <c r="A20" s="62" t="s">
        <v>96</v>
      </c>
      <c r="B20" s="63" t="s">
        <v>50</v>
      </c>
      <c r="C20" s="64"/>
      <c r="D20" s="65">
        <v>1041000</v>
      </c>
      <c r="E20" s="65">
        <v>0</v>
      </c>
      <c r="F20" s="55">
        <f t="shared" si="2"/>
        <v>0</v>
      </c>
      <c r="G20" s="55">
        <f t="shared" si="1"/>
        <v>-1041000</v>
      </c>
      <c r="H20" s="66" t="s">
        <v>112</v>
      </c>
      <c r="I20" s="68" t="s">
        <v>111</v>
      </c>
    </row>
    <row r="21" spans="1:11" s="54" customFormat="1" ht="33.75" x14ac:dyDescent="0.2">
      <c r="A21" s="62" t="s">
        <v>97</v>
      </c>
      <c r="B21" s="63" t="s">
        <v>50</v>
      </c>
      <c r="C21" s="64"/>
      <c r="D21" s="64">
        <v>659088</v>
      </c>
      <c r="E21" s="64">
        <v>604164</v>
      </c>
      <c r="F21" s="55">
        <f t="shared" si="2"/>
        <v>91.666666666666657</v>
      </c>
      <c r="G21" s="55">
        <f t="shared" si="1"/>
        <v>-54924</v>
      </c>
      <c r="H21" s="66" t="s">
        <v>106</v>
      </c>
      <c r="I21" s="68" t="s">
        <v>105</v>
      </c>
    </row>
    <row r="22" spans="1:11" s="54" customFormat="1" ht="56.25" x14ac:dyDescent="0.2">
      <c r="A22" s="62" t="s">
        <v>98</v>
      </c>
      <c r="B22" s="63" t="s">
        <v>50</v>
      </c>
      <c r="C22" s="64"/>
      <c r="D22" s="65">
        <v>39470.47</v>
      </c>
      <c r="E22" s="65">
        <v>34944.71</v>
      </c>
      <c r="F22" s="55">
        <f t="shared" si="2"/>
        <v>88.533807679513316</v>
      </c>
      <c r="G22" s="55">
        <f t="shared" si="1"/>
        <v>-4525.760000000002</v>
      </c>
      <c r="H22" s="66" t="s">
        <v>112</v>
      </c>
      <c r="I22" s="68" t="s">
        <v>111</v>
      </c>
      <c r="K22" s="54" t="s">
        <v>115</v>
      </c>
    </row>
    <row r="23" spans="1:11" s="54" customFormat="1" ht="56.25" x14ac:dyDescent="0.2">
      <c r="A23" s="62" t="s">
        <v>99</v>
      </c>
      <c r="B23" s="63" t="s">
        <v>50</v>
      </c>
      <c r="C23" s="64"/>
      <c r="D23" s="65">
        <v>694000</v>
      </c>
      <c r="E23" s="65">
        <v>0</v>
      </c>
      <c r="F23" s="55">
        <f t="shared" si="2"/>
        <v>0</v>
      </c>
      <c r="G23" s="55">
        <f t="shared" si="1"/>
        <v>-694000</v>
      </c>
      <c r="H23" s="66" t="s">
        <v>112</v>
      </c>
      <c r="I23" s="68" t="s">
        <v>111</v>
      </c>
    </row>
    <row r="24" spans="1:11" ht="33.75" x14ac:dyDescent="0.2">
      <c r="A24" s="70" t="s">
        <v>100</v>
      </c>
      <c r="B24" s="58" t="s">
        <v>50</v>
      </c>
      <c r="C24" s="59"/>
      <c r="D24" s="59">
        <v>22681669.690000001</v>
      </c>
      <c r="E24" s="59">
        <v>19466297.899999999</v>
      </c>
      <c r="F24" s="56">
        <f t="shared" si="2"/>
        <v>85.823919341274902</v>
      </c>
      <c r="G24" s="55">
        <f t="shared" si="1"/>
        <v>-3215371.7900000028</v>
      </c>
      <c r="H24" s="66" t="s">
        <v>101</v>
      </c>
      <c r="I24" s="67" t="s">
        <v>102</v>
      </c>
    </row>
    <row r="25" spans="1:11" ht="22.5" customHeight="1" x14ac:dyDescent="0.2">
      <c r="A25" s="35" t="s">
        <v>51</v>
      </c>
      <c r="B25" s="71" t="s">
        <v>52</v>
      </c>
      <c r="C25" s="13" t="s">
        <v>25</v>
      </c>
      <c r="D25" s="12">
        <v>-1477167346.74</v>
      </c>
      <c r="E25" s="12">
        <v>8893791.4600000009</v>
      </c>
      <c r="F25" s="13" t="s">
        <v>25</v>
      </c>
      <c r="G25" s="13" t="s">
        <v>25</v>
      </c>
      <c r="H25" s="13" t="s">
        <v>25</v>
      </c>
      <c r="I25" s="15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7:E27 G9:H9 H10 F7:F26 G7:G27 H15 H18 H25:H26">
    <cfRule type="cellIs" priority="11" stopIfTrue="1" operator="equal">
      <formula>0</formula>
    </cfRule>
  </conditionalFormatting>
  <conditionalFormatting sqref="F27 H27">
    <cfRule type="cellIs" priority="12" stopIfTrue="1" operator="equal">
      <formula>0</formula>
    </cfRule>
  </conditionalFormatting>
  <conditionalFormatting sqref="H11:H14">
    <cfRule type="cellIs" priority="10" stopIfTrue="1" operator="equal">
      <formula>0</formula>
    </cfRule>
  </conditionalFormatting>
  <conditionalFormatting sqref="H17">
    <cfRule type="cellIs" priority="9" stopIfTrue="1" operator="equal">
      <formula>0</formula>
    </cfRule>
  </conditionalFormatting>
  <conditionalFormatting sqref="H16">
    <cfRule type="cellIs" priority="8" stopIfTrue="1" operator="equal">
      <formula>0</formula>
    </cfRule>
  </conditionalFormatting>
  <conditionalFormatting sqref="H21">
    <cfRule type="cellIs" priority="7" stopIfTrue="1" operator="equal">
      <formula>0</formula>
    </cfRule>
  </conditionalFormatting>
  <conditionalFormatting sqref="H20">
    <cfRule type="cellIs" priority="6" stopIfTrue="1" operator="equal">
      <formula>0</formula>
    </cfRule>
  </conditionalFormatting>
  <conditionalFormatting sqref="H23">
    <cfRule type="cellIs" priority="5" stopIfTrue="1" operator="equal">
      <formula>0</formula>
    </cfRule>
  </conditionalFormatting>
  <conditionalFormatting sqref="H19">
    <cfRule type="cellIs" priority="2" stopIfTrue="1" operator="equal">
      <formula>0</formula>
    </cfRule>
  </conditionalFormatting>
  <conditionalFormatting sqref="H22">
    <cfRule type="cellIs" priority="1" stopIfTrue="1" operator="equal">
      <formula>0</formula>
    </cfRule>
  </conditionalFormatting>
  <pageMargins left="0.75" right="0.75" top="1" bottom="1" header="0.5" footer="0.5"/>
  <pageSetup paperSize="9" scale="5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F5" sqref="F5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7.7109375" customWidth="1"/>
    <col min="7" max="7" width="24.7109375" customWidth="1"/>
    <col min="8" max="8" width="22" customWidth="1"/>
    <col min="9" max="9" width="40.7109375" customWidth="1"/>
    <col min="10" max="12" width="9.140625" customWidth="1"/>
  </cols>
  <sheetData>
    <row r="1" spans="1:12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24.6" customHeight="1" x14ac:dyDescent="0.2">
      <c r="A2" s="76" t="s">
        <v>53</v>
      </c>
      <c r="B2" s="76" t="s">
        <v>12</v>
      </c>
      <c r="C2" s="76" t="s">
        <v>13</v>
      </c>
      <c r="D2" s="77" t="s">
        <v>14</v>
      </c>
      <c r="E2" s="76" t="str">
        <f>"Исполнено, "&amp;B1</f>
        <v>Исполнено, руб.</v>
      </c>
      <c r="F2" s="74" t="s">
        <v>15</v>
      </c>
      <c r="G2" s="75"/>
      <c r="H2" s="83" t="s">
        <v>16</v>
      </c>
      <c r="I2" s="75"/>
    </row>
    <row r="3" spans="1:12" ht="24.6" customHeight="1" x14ac:dyDescent="0.2">
      <c r="A3" s="76"/>
      <c r="B3" s="76"/>
      <c r="C3" s="76"/>
      <c r="D3" s="78"/>
      <c r="E3" s="76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2.75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2.5" x14ac:dyDescent="0.2">
      <c r="A5" s="36" t="s">
        <v>54</v>
      </c>
      <c r="B5" s="11" t="s">
        <v>55</v>
      </c>
      <c r="C5" s="37">
        <v>9184827.4399999995</v>
      </c>
      <c r="D5" s="37" t="s">
        <v>26</v>
      </c>
      <c r="E5" s="38">
        <v>-8893791.4600000009</v>
      </c>
      <c r="F5" s="37" t="str">
        <f>IF(OR(E5="-",E5&lt;0,C5&lt;0),"-",(IF(OR(C5=0,C5="-"),"-",E5/C5*100)))</f>
        <v>-</v>
      </c>
      <c r="G5" s="39">
        <f>IF(C5=E5,"-",IF(E5="-",0,E5)-IF(C5="-",0,C5))</f>
        <v>-18078618.899999999</v>
      </c>
      <c r="H5" s="39"/>
      <c r="I5" s="40" t="s">
        <v>25</v>
      </c>
    </row>
    <row r="6" spans="1:12" ht="12.75" x14ac:dyDescent="0.2">
      <c r="A6" s="41" t="s">
        <v>24</v>
      </c>
      <c r="B6" s="17"/>
      <c r="C6" s="42"/>
      <c r="D6" s="42"/>
      <c r="E6" s="43"/>
      <c r="F6" s="42"/>
      <c r="G6" s="44"/>
      <c r="H6" s="44"/>
      <c r="I6" s="45"/>
    </row>
    <row r="7" spans="1:12" ht="22.5" x14ac:dyDescent="0.2">
      <c r="A7" s="36" t="s">
        <v>56</v>
      </c>
      <c r="B7" s="11" t="s">
        <v>57</v>
      </c>
      <c r="C7" s="37" t="s">
        <v>26</v>
      </c>
      <c r="D7" s="37" t="s">
        <v>26</v>
      </c>
      <c r="E7" s="38" t="s">
        <v>26</v>
      </c>
      <c r="F7" s="37" t="str">
        <f>IF(OR(E7="-",E7&lt;0,C7&lt;0),"-",(IF(OR(C7=0,C7="-"),"-",E7/C7*100)))</f>
        <v>-</v>
      </c>
      <c r="G7" s="39" t="str">
        <f>IF(C7=E7,"-",IF(E7="-",0,E7)-IF(C7="-",0,C7))</f>
        <v>-</v>
      </c>
      <c r="H7" s="39"/>
      <c r="I7" s="40" t="s">
        <v>25</v>
      </c>
    </row>
    <row r="8" spans="1:12" ht="12.75" x14ac:dyDescent="0.2">
      <c r="A8" s="41" t="s">
        <v>24</v>
      </c>
      <c r="B8" s="17"/>
      <c r="C8" s="42"/>
      <c r="D8" s="42"/>
      <c r="E8" s="43"/>
      <c r="F8" s="42"/>
      <c r="G8" s="44"/>
      <c r="H8" s="44"/>
      <c r="I8" s="45"/>
    </row>
    <row r="9" spans="1:12" ht="22.5" x14ac:dyDescent="0.2">
      <c r="A9" s="36" t="s">
        <v>58</v>
      </c>
      <c r="B9" s="11" t="s">
        <v>59</v>
      </c>
      <c r="C9" s="37" t="s">
        <v>26</v>
      </c>
      <c r="D9" s="37" t="s">
        <v>26</v>
      </c>
      <c r="E9" s="38" t="s">
        <v>26</v>
      </c>
      <c r="F9" s="37" t="str">
        <f>IF(OR(E9="-",E9&lt;0,C9&lt;0),"-",(IF(OR(C9=0,C9="-"),"-",E9/C9*100)))</f>
        <v>-</v>
      </c>
      <c r="G9" s="39" t="str">
        <f>IF(C9=E9,"-",IF(E9="-",0,E9)-IF(C9="-",0,C9))</f>
        <v>-</v>
      </c>
      <c r="H9" s="39"/>
      <c r="I9" s="40" t="s">
        <v>25</v>
      </c>
    </row>
    <row r="10" spans="1:12" ht="12.75" x14ac:dyDescent="0.2">
      <c r="A10" s="41" t="s">
        <v>24</v>
      </c>
      <c r="B10" s="17"/>
      <c r="C10" s="42"/>
      <c r="D10" s="42"/>
      <c r="E10" s="43"/>
      <c r="F10" s="42"/>
      <c r="G10" s="44"/>
      <c r="H10" s="44"/>
      <c r="I10" s="45"/>
    </row>
    <row r="11" spans="1:12" ht="1.9" customHeight="1" x14ac:dyDescent="0.2">
      <c r="A11" s="46"/>
      <c r="B11" s="47"/>
      <c r="C11" s="48"/>
      <c r="D11" s="49"/>
      <c r="E11" s="49"/>
      <c r="F11" s="48"/>
      <c r="G11" s="50"/>
      <c r="H11" s="50"/>
      <c r="I11" s="51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60</v>
      </c>
      <c r="B1" t="s">
        <v>61</v>
      </c>
    </row>
    <row r="2" spans="1:2" x14ac:dyDescent="0.2">
      <c r="A2" t="s">
        <v>62</v>
      </c>
      <c r="B2" t="s">
        <v>63</v>
      </c>
    </row>
    <row r="3" spans="1:2" x14ac:dyDescent="0.2">
      <c r="A3" t="s">
        <v>64</v>
      </c>
      <c r="B3" t="s">
        <v>65</v>
      </c>
    </row>
    <row r="4" spans="1:2" x14ac:dyDescent="0.2">
      <c r="A4" t="s">
        <v>66</v>
      </c>
      <c r="B4" t="s">
        <v>67</v>
      </c>
    </row>
    <row r="5" spans="1:2" x14ac:dyDescent="0.2">
      <c r="A5" t="s">
        <v>68</v>
      </c>
      <c r="B5" t="s">
        <v>69</v>
      </c>
    </row>
    <row r="6" spans="1:2" x14ac:dyDescent="0.2">
      <c r="A6" t="s">
        <v>70</v>
      </c>
      <c r="B6" t="s">
        <v>71</v>
      </c>
    </row>
    <row r="7" spans="1:2" x14ac:dyDescent="0.2">
      <c r="A7" t="s">
        <v>72</v>
      </c>
      <c r="B7" t="s">
        <v>73</v>
      </c>
    </row>
    <row r="8" spans="1:2" x14ac:dyDescent="0.2">
      <c r="A8" t="s">
        <v>74</v>
      </c>
      <c r="B8" t="s">
        <v>75</v>
      </c>
    </row>
    <row r="9" spans="1:2" x14ac:dyDescent="0.2">
      <c r="A9" t="s">
        <v>76</v>
      </c>
      <c r="B9" t="s">
        <v>77</v>
      </c>
    </row>
    <row r="10" spans="1:2" x14ac:dyDescent="0.2">
      <c r="A10" t="s">
        <v>78</v>
      </c>
      <c r="B10" t="s">
        <v>79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dc:description>POI HSSF rep:2.56.0.37</dc:description>
  <cp:lastModifiedBy>GlBuh</cp:lastModifiedBy>
  <cp:lastPrinted>2024-03-15T09:10:06Z</cp:lastPrinted>
  <dcterms:created xsi:type="dcterms:W3CDTF">2024-02-29T08:47:28Z</dcterms:created>
  <dcterms:modified xsi:type="dcterms:W3CDTF">2024-03-19T03:37:45Z</dcterms:modified>
</cp:coreProperties>
</file>